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84" yWindow="0" windowWidth="22260" windowHeight="12648"/>
  </bookViews>
  <sheets>
    <sheet name="Лист1" sheetId="1" r:id="rId1"/>
  </sheets>
  <definedNames>
    <definedName name="_xlnm.Print_Titles" localSheetId="0">Лист1!$3:$3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40" i="1" l="1"/>
  <c r="G38" i="1"/>
  <c r="E37" i="1"/>
  <c r="D37" i="1"/>
  <c r="E35" i="1"/>
  <c r="D35" i="1"/>
  <c r="G10" i="1"/>
  <c r="G29" i="1"/>
  <c r="G28" i="1" s="1"/>
  <c r="G34" i="1"/>
  <c r="G33" i="1" s="1"/>
  <c r="D33" i="1"/>
  <c r="E33" i="1"/>
  <c r="E30" i="1"/>
  <c r="D30" i="1"/>
  <c r="F28" i="1"/>
  <c r="E28" i="1"/>
  <c r="D28" i="1"/>
  <c r="E26" i="1"/>
  <c r="D26" i="1"/>
  <c r="E21" i="1"/>
  <c r="D21" i="1"/>
  <c r="E16" i="1"/>
  <c r="D16" i="1"/>
  <c r="E12" i="1"/>
  <c r="D12" i="1"/>
  <c r="G6" i="1"/>
  <c r="E5" i="1"/>
  <c r="D5" i="1"/>
  <c r="F38" i="1"/>
  <c r="F40" i="1"/>
  <c r="G39" i="1"/>
  <c r="F39" i="1"/>
  <c r="G36" i="1"/>
  <c r="F36" i="1"/>
  <c r="F35" i="1" s="1"/>
  <c r="F34" i="1"/>
  <c r="F33" i="1" s="1"/>
  <c r="F32" i="1"/>
  <c r="G32" i="1"/>
  <c r="G31" i="1"/>
  <c r="F31" i="1"/>
  <c r="F29" i="1"/>
  <c r="G27" i="1"/>
  <c r="F27" i="1"/>
  <c r="F26" i="1" s="1"/>
  <c r="F23" i="1"/>
  <c r="G23" i="1"/>
  <c r="F24" i="1"/>
  <c r="G24" i="1"/>
  <c r="F25" i="1"/>
  <c r="G25" i="1"/>
  <c r="G22" i="1"/>
  <c r="F22" i="1"/>
  <c r="F18" i="1"/>
  <c r="G18" i="1"/>
  <c r="F19" i="1"/>
  <c r="G19" i="1"/>
  <c r="F20" i="1"/>
  <c r="G20" i="1"/>
  <c r="G17" i="1"/>
  <c r="F17" i="1"/>
  <c r="F14" i="1"/>
  <c r="F15" i="1"/>
  <c r="G15" i="1"/>
  <c r="G13" i="1"/>
  <c r="F13" i="1"/>
  <c r="G7" i="1"/>
  <c r="G8" i="1"/>
  <c r="G9" i="1"/>
  <c r="G11" i="1"/>
  <c r="F10" i="1"/>
  <c r="F7" i="1"/>
  <c r="F8" i="1"/>
  <c r="F9" i="1"/>
  <c r="F11" i="1"/>
  <c r="F6" i="1"/>
  <c r="G37" i="1" l="1"/>
  <c r="G35" i="1"/>
  <c r="G30" i="1"/>
  <c r="G26" i="1"/>
  <c r="G21" i="1"/>
  <c r="G16" i="1"/>
  <c r="G12" i="1"/>
  <c r="G5" i="1"/>
  <c r="F37" i="1"/>
  <c r="F30" i="1"/>
  <c r="F12" i="1"/>
  <c r="F5" i="1"/>
  <c r="F21" i="1"/>
  <c r="F16" i="1"/>
  <c r="E4" i="1"/>
  <c r="D4" i="1"/>
  <c r="F4" i="1" l="1"/>
  <c r="G4" i="1"/>
</calcChain>
</file>

<file path=xl/sharedStrings.xml><?xml version="1.0" encoding="utf-8"?>
<sst xmlns="http://schemas.openxmlformats.org/spreadsheetml/2006/main" count="129" uniqueCount="81">
  <si>
    <t xml:space="preserve">Наименование </t>
  </si>
  <si>
    <t xml:space="preserve">Раздел 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</si>
  <si>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</si>
  <si>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</si>
  <si>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</si>
  <si>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</si>
  <si>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</si>
  <si>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</si>
  <si>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</si>
  <si>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</si>
  <si>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</si>
  <si>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</si>
  <si>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</si>
  <si>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</si>
  <si>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</si>
  <si>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</si>
  <si>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</si>
  <si>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</si>
  <si>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</si>
  <si>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</si>
  <si>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10</t>
  </si>
  <si>
    <t>Обеспечение пожарной безопасности</t>
  </si>
  <si>
    <t>14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</si>
  <si>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</si>
  <si>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</si>
  <si>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</si>
  <si>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</si>
  <si>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</si>
  <si>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</si>
  <si>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</si>
  <si>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</si>
  <si>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</si>
  <si>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</si>
  <si>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</si>
  <si>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</si>
  <si>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</si>
  <si>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</si>
  <si>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</si>
  <si>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</si>
  <si>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</si>
  <si>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</si>
  <si>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</si>
  <si>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</si>
  <si>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 xml:space="preserve">Пенсионное обеспечение </t>
  </si>
  <si>
    <t>Социальное обеспечение населения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</si>
  <si>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</si>
  <si>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</si>
  <si>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</si>
  <si>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</si>
  <si>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</si>
  <si>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</si>
  <si>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Иные дотации </t>
  </si>
  <si>
    <t>Прочие межбюджетные трансферты общего характера</t>
  </si>
  <si>
    <t>тыс. руб.</t>
  </si>
  <si>
    <t>Не в полном объеме исполнены бюджетные ассигнования, предусмотренные в виде межбюджетных трансфертов на выплаты народным дружинникам в связи с оплатой дежурств по фактически отработанному времени</t>
  </si>
  <si>
    <t>Сумма отклонения представляет собой не распределенный на конец отчетного периода остаток бюджетных ассигнований на предоставление иных межбюджетных трансфертов на поддержку мер по обеспечению сбалансированности бюджетов поселений</t>
  </si>
  <si>
    <t>В течение года уменьшены бюджетные ассигнования на содержание аппарата Совета Заполярного района в связи с ожидаемой экономией бюджетных средств.
По результатам исполнения бюджета также сложилась экономия по бюджетным ассигнованиям на содержание аппарата Совета и на выплаты компенсации депутатам за осуществление депутатской деятельности</t>
  </si>
  <si>
    <t>В течение года увеличен объем бюджетных ассигнований в виде межбюджетных трансфертов на благоустройство территорий поселений</t>
  </si>
  <si>
    <t>Не в полном объеме исполнены бюджетные ассигнования на содержание МКУ ЗР "Северное", а также бюджетные ассигнования в виде межбюджетных трансфертов на организацию ритуальных услуг</t>
  </si>
  <si>
    <t>В течение года  уменьшены бюджетные ассигнования на содержание Администрации Заполярного района в связи с ожидаемой экономией бюджетных средств</t>
  </si>
  <si>
    <t>В течение года уменьшены бюджетные ассигнования на содержание Управления финансов Администрации Заполярного района в связи с ожидаемой экономией бюджетных средств</t>
  </si>
  <si>
    <t>Первоначально утвержденные (установленные) решением о бюджете значения</t>
  </si>
  <si>
    <t>Фактически исполнено</t>
  </si>
  <si>
    <t>Под-раздел</t>
  </si>
  <si>
    <t>Пояснение отклонений между фактическими и утвержденными (установленными) значениями</t>
  </si>
  <si>
    <t>% испол-нения</t>
  </si>
  <si>
    <t>Сведения о фактически произведенных расходах по разделам и подразделам классификации расходов бюджета в сравнении с первоначально утвержденными решением о районном бюджете значениями за 2021 год</t>
  </si>
  <si>
    <t>Объем резервного фонда Администрации Заполярного района увеличен до 8 000,0 тыс. руб.
В отчетном периоде средства резервного фонда не распределялись</t>
  </si>
  <si>
    <t>Не в полном объеме исполнены бюджетные ассигнования на техническое обслуживание и планово-предупредительный ремонт систем видеонаблюдения в местах массового пребывания людей и 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</t>
  </si>
  <si>
    <t>В течение года выделены бюджетные ассигнования на создание резерва материальных ресурсов в соответствии с утвержденными номенклатурами и объемами для предупреждения и ликвидации ЧС в муниципальных образованиях</t>
  </si>
  <si>
    <t>Отклонение связано в основном с уменьшением ассигнований, предусмотренных на строительство объектов сельского хозяйства животноводческого назначения</t>
  </si>
  <si>
    <t xml:space="preserve">В течение года выделены дополнительно бюджетные ассигнования на приобретение здания технического склада для МП ЗР "Северная транспортная компания".
Не в полном объеме исполнены бюджетные ассигнования в виде межбюджетных трансфертов бюджетам поселений на содержание авиаплощадок и причалов в связи отсутствием заявок от поселений </t>
  </si>
  <si>
    <t>Не в полном объеме исполнены бюджетные ассигнования в виде межбюджетных трансфертов бюджетам поселений на ремонт и содержание автомобильных дорог общего пользования местного значения в связи с отсутствием заявок от поселений. Также на конец года имеется нераспределенный остаток межбюджетных трансфертов за счет средств дорожного фонда</t>
  </si>
  <si>
    <t>Не исполнены бюджетные ассигнования, предусмотренные на землеустроительные работы</t>
  </si>
  <si>
    <t>В течение года уменьшены бюджетные ассигнования на строительство, приобретение и ремонт жилых помещений  в связи с переносом отдельных мероприятий на очередной год, а также экономией по результатам торгов</t>
  </si>
  <si>
    <t>Отклонение связано в основном с переносом бюджетных ассигнований на реализацию мероприятий по созданию мест (площадок) накопления твердых коммунальных отходов на очередной год.
Не полностью предоставлены субсидии МП ЗР "Севержилкомсервис" в связи с экономией, сложившейся по результатам выполнения мероприятий, не освоены ассигнования, предусмотренные на окончательный расчет по контракту за строительство очистных сооружений в п. Искателей</t>
  </si>
  <si>
    <t>Не полностью использованы бюджетные ассигнования на издание и распространение официальных печатных изданий муниципального района "Заполярный район" в связи со сложившейся экономией по результатам торгов</t>
  </si>
  <si>
    <t>Не в полном объеме исполнены бюджетные ассигнования, предусмотренные в виде межбюджетных трансфертов на оплату коммунальных услуг и приобретение твердого топлива и проведение муниципальных выборов в связи с отсутствием заявок от поселений</t>
  </si>
  <si>
    <t>Отклонение ("-" не исполнено, "+" перевыполнение первоначального плана)</t>
  </si>
  <si>
    <t>Отклонения связаны в основном с выделением бюджетных ассигнований на исполнение судебных решений и содержание муниципального имущества, а также неполным исполнением бюджетных ассигнований на содержание Управления муниципального имущества Администрации Заполярного района и расходов, связанных с муниципальным имуществом</t>
  </si>
  <si>
    <t>В течение года уменьшены бюджетные ассигнования на исполнение публичных нормативных обязательств в связи со сложившейся экономией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</si>
</sst>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0" xfId="0" applyFont="1"/>
    <xf numFmtId="49" fontId="4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right" wrapText="1"/>
    </xf>
    <xf numFmtId="164" fontId="4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right" vertical="top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topLeftCell="A23" zoomScaleNormal="100" workbookViewId="0">
      <selection activeCell="H32" sqref="H32"/>
    </sheetView>
  </sheetViews>
  <sheetFormatPr defaultRowHeight="14.4" x14ac:dyDescent="0.3"/>
  <cols>
    <col min="1" max="1" width="46" style="2" customWidth="1"/>
    <col min="2" max="3" width="7.77734375" style="2" customWidth="1"/>
    <col min="4" max="6" width="15.6640625" style="2" customWidth="1"/>
    <col min="7" max="7" width="7.77734375" style="2" customWidth="1"/>
    <col min="8" max="8" width="51.5546875" style="2" customWidth="1"/>
  </cols>
  <sheetData>
    <row r="1" spans="1:8" ht="30" customHeight="1" x14ac:dyDescent="0.3">
      <c r="A1" s="23" t="s">
        <v>66</v>
      </c>
      <c r="B1" s="24"/>
      <c r="C1" s="24"/>
      <c r="D1" s="24"/>
      <c r="E1" s="24"/>
      <c r="F1" s="24"/>
      <c r="G1" s="24"/>
      <c r="H1" s="24"/>
    </row>
    <row r="2" spans="1:8" x14ac:dyDescent="0.3">
      <c r="H2" s="9" t="s">
        <v>53</v>
      </c>
    </row>
    <row r="3" spans="1:8" ht="82.8" x14ac:dyDescent="0.3">
      <c r="A3" s="3" t="s">
        <v>0</v>
      </c>
      <c r="B3" s="3" t="s">
        <v>1</v>
      </c>
      <c r="C3" s="3" t="s">
        <v>63</v>
      </c>
      <c r="D3" s="3" t="s">
        <v>61</v>
      </c>
      <c r="E3" s="3" t="s">
        <v>62</v>
      </c>
      <c r="F3" s="3" t="s">
        <v>78</v>
      </c>
      <c r="G3" s="3" t="s">
        <v>65</v>
      </c>
      <c r="H3" s="3" t="s">
        <v>64</v>
      </c>
    </row>
    <row r="4" spans="1:8" s="5" customFormat="1" x14ac:dyDescent="0.3">
      <c r="A4" s="4" t="s">
        <v>2</v>
      </c>
      <c r="B4" s="6"/>
      <c r="C4" s="6"/>
      <c r="D4" s="7">
        <f>D5+D12+D16+D21+D26+D28+D30+D33+D35+D37</f>
        <v>1405140.7000000002</v>
      </c>
      <c r="E4" s="7">
        <f t="shared" ref="E4:F4" si="0">E5+E12+E16+E21+E26+E28+E30+E33+E35+E37</f>
        <v>1243334.7000000002</v>
      </c>
      <c r="F4" s="7">
        <f t="shared" si="0"/>
        <v>-161806.00000000003</v>
      </c>
      <c r="G4" s="8">
        <f>IF(D4=0,0,E4/D4*100)</f>
        <v>88.484711886859444</v>
      </c>
      <c r="H4" s="4"/>
    </row>
    <row r="5" spans="1:8" s="5" customFormat="1" x14ac:dyDescent="0.3">
      <c r="A5" s="4" t="s">
        <v>3</v>
      </c>
      <c r="B5" s="6" t="s">
        <v>4</v>
      </c>
      <c r="C5" s="6"/>
      <c r="D5" s="8">
        <f>SUM(D6:D11)</f>
        <v>206214.5</v>
      </c>
      <c r="E5" s="8">
        <f t="shared" ref="E5:F5" si="1">SUM(E6:E11)</f>
        <v>215028.4</v>
      </c>
      <c r="F5" s="8">
        <f t="shared" si="1"/>
        <v>8813.8999999999942</v>
      </c>
      <c r="G5" s="8">
        <f>IF(D5=0,0,E5/D5*100)</f>
        <v>104.27414173106158</v>
      </c>
      <c r="H5" s="4"/>
    </row>
    <row r="6" spans="1:8" ht="41.4" x14ac:dyDescent="0.3">
      <c r="A6" s="10" t="s">
        <v>5</v>
      </c>
      <c r="B6" s="11" t="s">
        <v>4</v>
      </c>
      <c r="C6" s="11" t="s">
        <v>6</v>
      </c>
      <c r="D6" s="12">
        <v>4931.3</v>
      </c>
      <c r="E6" s="12">
        <v>4902.5</v>
      </c>
      <c r="F6" s="12">
        <f>E6-D6</f>
        <v>-28.800000000000182</v>
      </c>
      <c r="G6" s="12">
        <f>IF(D6=0,0,E6/D6*100)</f>
        <v>99.415975503416945</v>
      </c>
      <c r="H6" s="10"/>
    </row>
    <row r="7" spans="1:8" ht="96.6" x14ac:dyDescent="0.3">
      <c r="A7" s="13" t="s">
        <v>7</v>
      </c>
      <c r="B7" s="14" t="s">
        <v>4</v>
      </c>
      <c r="C7" s="14" t="s">
        <v>8</v>
      </c>
      <c r="D7" s="15">
        <v>25264.400000000001</v>
      </c>
      <c r="E7" s="15">
        <v>22501.200000000001</v>
      </c>
      <c r="F7" s="15">
        <f t="shared" ref="F7:F11" si="2">E7-D7</f>
        <v>-2763.2000000000007</v>
      </c>
      <c r="G7" s="15">
        <f>IF(D7=0,0,E7/D7*100)</f>
        <v>89.062871075505456</v>
      </c>
      <c r="H7" s="13" t="s">
        <v>56</v>
      </c>
    </row>
    <row r="8" spans="1:8" ht="55.2" x14ac:dyDescent="0.3">
      <c r="A8" s="13" t="s">
        <v>9</v>
      </c>
      <c r="B8" s="14" t="s">
        <v>4</v>
      </c>
      <c r="C8" s="14" t="s">
        <v>10</v>
      </c>
      <c r="D8" s="15">
        <v>74162.100000000006</v>
      </c>
      <c r="E8" s="15">
        <v>72585.399999999994</v>
      </c>
      <c r="F8" s="15">
        <f t="shared" si="2"/>
        <v>-1576.7000000000116</v>
      </c>
      <c r="G8" s="15">
        <f t="shared" ref="G8:G11" si="3">IF(D8=0,0,E8/D8*100)</f>
        <v>97.873981454138956</v>
      </c>
      <c r="H8" s="13" t="s">
        <v>59</v>
      </c>
    </row>
    <row r="9" spans="1:8" ht="55.2" x14ac:dyDescent="0.3">
      <c r="A9" s="13" t="s">
        <v>11</v>
      </c>
      <c r="B9" s="14" t="s">
        <v>4</v>
      </c>
      <c r="C9" s="14" t="s">
        <v>12</v>
      </c>
      <c r="D9" s="15">
        <v>55065.599999999999</v>
      </c>
      <c r="E9" s="15">
        <v>53739.8</v>
      </c>
      <c r="F9" s="15">
        <f t="shared" si="2"/>
        <v>-1325.7999999999956</v>
      </c>
      <c r="G9" s="15">
        <f t="shared" si="3"/>
        <v>97.59232624360763</v>
      </c>
      <c r="H9" s="13" t="s">
        <v>60</v>
      </c>
    </row>
    <row r="10" spans="1:8" ht="55.2" x14ac:dyDescent="0.3">
      <c r="A10" s="13" t="s">
        <v>13</v>
      </c>
      <c r="B10" s="14" t="s">
        <v>4</v>
      </c>
      <c r="C10" s="14" t="s">
        <v>15</v>
      </c>
      <c r="D10" s="15">
        <v>5000</v>
      </c>
      <c r="E10" s="16">
        <v>0</v>
      </c>
      <c r="F10" s="15">
        <f>E10-D10</f>
        <v>-5000</v>
      </c>
      <c r="G10" s="16">
        <f>IF(D10=0,0,E10/D10*100)</f>
        <v>0</v>
      </c>
      <c r="H10" s="13" t="s">
        <v>67</v>
      </c>
    </row>
    <row r="11" spans="1:8" ht="96.6" x14ac:dyDescent="0.3">
      <c r="A11" s="13" t="s">
        <v>14</v>
      </c>
      <c r="B11" s="14" t="s">
        <v>4</v>
      </c>
      <c r="C11" s="14" t="s">
        <v>16</v>
      </c>
      <c r="D11" s="15">
        <v>41791.1</v>
      </c>
      <c r="E11" s="15">
        <v>61299.5</v>
      </c>
      <c r="F11" s="15">
        <f t="shared" si="2"/>
        <v>19508.400000000001</v>
      </c>
      <c r="G11" s="15">
        <f t="shared" si="3"/>
        <v>146.68075260043406</v>
      </c>
      <c r="H11" s="13" t="s">
        <v>79</v>
      </c>
    </row>
    <row r="12" spans="1:8" s="5" customFormat="1" ht="27.6" x14ac:dyDescent="0.3">
      <c r="A12" s="17" t="s">
        <v>17</v>
      </c>
      <c r="B12" s="18" t="s">
        <v>8</v>
      </c>
      <c r="C12" s="18"/>
      <c r="D12" s="19">
        <f>SUM(D13:D15)</f>
        <v>27662.6</v>
      </c>
      <c r="E12" s="19">
        <f>SUM(E13:E15)</f>
        <v>29498.300000000003</v>
      </c>
      <c r="F12" s="19">
        <f>SUM(F13:F15)</f>
        <v>1835.7000000000012</v>
      </c>
      <c r="G12" s="19">
        <f>IF(D12=0,0,E12/D12*100)</f>
        <v>106.63603565825339</v>
      </c>
      <c r="H12" s="17"/>
    </row>
    <row r="13" spans="1:8" ht="183.6" customHeight="1" x14ac:dyDescent="0.3">
      <c r="A13" s="13" t="s">
        <v>18</v>
      </c>
      <c r="B13" s="14" t="s">
        <v>8</v>
      </c>
      <c r="C13" s="14" t="s">
        <v>19</v>
      </c>
      <c r="D13" s="15">
        <v>13034.9</v>
      </c>
      <c r="E13" s="15">
        <v>12603.6</v>
      </c>
      <c r="F13" s="15">
        <f t="shared" ref="F13" si="4">E13-D13</f>
        <v>-431.29999999999927</v>
      </c>
      <c r="G13" s="15">
        <f t="shared" ref="G13:G14" si="5">IF(D13=0,0,E13/D13*100)</f>
        <v>96.691190573000185</v>
      </c>
      <c r="H13" s="20" t="s">
        <v>68</v>
      </c>
    </row>
    <row r="14" spans="1:8" ht="69" x14ac:dyDescent="0.3">
      <c r="A14" s="13" t="s">
        <v>21</v>
      </c>
      <c r="B14" s="14" t="s">
        <v>8</v>
      </c>
      <c r="C14" s="14" t="s">
        <v>20</v>
      </c>
      <c r="D14" s="16">
        <v>11263.6</v>
      </c>
      <c r="E14" s="15">
        <v>13640.7</v>
      </c>
      <c r="F14" s="15">
        <f t="shared" ref="F14:F15" si="6">E14-D14</f>
        <v>2377.1000000000004</v>
      </c>
      <c r="G14" s="15">
        <f t="shared" si="5"/>
        <v>121.10426506623104</v>
      </c>
      <c r="H14" s="13" t="s">
        <v>69</v>
      </c>
    </row>
    <row r="15" spans="1:8" ht="58.8" customHeight="1" x14ac:dyDescent="0.3">
      <c r="A15" s="13" t="s">
        <v>23</v>
      </c>
      <c r="B15" s="14" t="s">
        <v>8</v>
      </c>
      <c r="C15" s="14" t="s">
        <v>22</v>
      </c>
      <c r="D15" s="15">
        <v>3364.1</v>
      </c>
      <c r="E15" s="15">
        <v>3254</v>
      </c>
      <c r="F15" s="15">
        <f t="shared" si="6"/>
        <v>-110.09999999999991</v>
      </c>
      <c r="G15" s="15">
        <f t="shared" ref="G15" si="7">IF(D15=0,0,E15/D15*100)</f>
        <v>96.72720787134746</v>
      </c>
      <c r="H15" s="13" t="s">
        <v>54</v>
      </c>
    </row>
    <row r="16" spans="1:8" s="5" customFormat="1" x14ac:dyDescent="0.3">
      <c r="A16" s="17" t="s">
        <v>24</v>
      </c>
      <c r="B16" s="18" t="s">
        <v>10</v>
      </c>
      <c r="C16" s="18"/>
      <c r="D16" s="19">
        <f>SUM(D17:D20)</f>
        <v>118265.29999999999</v>
      </c>
      <c r="E16" s="19">
        <f t="shared" ref="E16" si="8">SUM(E17:E20)</f>
        <v>89338.7</v>
      </c>
      <c r="F16" s="19">
        <f>SUM(F17:F20)</f>
        <v>-28926.6</v>
      </c>
      <c r="G16" s="19">
        <f>IF(D16=0,0,E16/D16*100)</f>
        <v>75.540923669072839</v>
      </c>
      <c r="H16" s="17"/>
    </row>
    <row r="17" spans="1:8" ht="55.2" x14ac:dyDescent="0.3">
      <c r="A17" s="13" t="s">
        <v>25</v>
      </c>
      <c r="B17" s="14" t="s">
        <v>10</v>
      </c>
      <c r="C17" s="14" t="s">
        <v>26</v>
      </c>
      <c r="D17" s="15">
        <v>62302.7</v>
      </c>
      <c r="E17" s="15">
        <v>36020.1</v>
      </c>
      <c r="F17" s="15">
        <f t="shared" ref="F17" si="9">E17-D17</f>
        <v>-26282.6</v>
      </c>
      <c r="G17" s="15">
        <f t="shared" ref="G17" si="10">IF(D17=0,0,E17/D17*100)</f>
        <v>57.814669348198386</v>
      </c>
      <c r="H17" s="13" t="s">
        <v>70</v>
      </c>
    </row>
    <row r="18" spans="1:8" ht="96.6" x14ac:dyDescent="0.3">
      <c r="A18" s="13" t="s">
        <v>27</v>
      </c>
      <c r="B18" s="14" t="s">
        <v>10</v>
      </c>
      <c r="C18" s="14" t="s">
        <v>28</v>
      </c>
      <c r="D18" s="15">
        <v>37101</v>
      </c>
      <c r="E18" s="15">
        <v>38672.6</v>
      </c>
      <c r="F18" s="15">
        <f t="shared" ref="F18:F20" si="11">E18-D18</f>
        <v>1571.5999999999985</v>
      </c>
      <c r="G18" s="15">
        <f t="shared" ref="G18:G20" si="12">IF(D18=0,0,E18/D18*100)</f>
        <v>104.23600442036603</v>
      </c>
      <c r="H18" s="13" t="s">
        <v>71</v>
      </c>
    </row>
    <row r="19" spans="1:8" ht="110.4" x14ac:dyDescent="0.3">
      <c r="A19" s="13" t="s">
        <v>29</v>
      </c>
      <c r="B19" s="14" t="s">
        <v>10</v>
      </c>
      <c r="C19" s="14" t="s">
        <v>19</v>
      </c>
      <c r="D19" s="15">
        <v>18761.599999999999</v>
      </c>
      <c r="E19" s="15">
        <v>14646</v>
      </c>
      <c r="F19" s="15">
        <f t="shared" si="11"/>
        <v>-4115.5999999999985</v>
      </c>
      <c r="G19" s="15">
        <f t="shared" si="12"/>
        <v>78.063704588094836</v>
      </c>
      <c r="H19" s="13" t="s">
        <v>72</v>
      </c>
    </row>
    <row r="20" spans="1:8" ht="27.6" x14ac:dyDescent="0.3">
      <c r="A20" s="13" t="s">
        <v>30</v>
      </c>
      <c r="B20" s="14" t="s">
        <v>10</v>
      </c>
      <c r="C20" s="14" t="s">
        <v>31</v>
      </c>
      <c r="D20" s="15">
        <v>100</v>
      </c>
      <c r="E20" s="15"/>
      <c r="F20" s="15">
        <f t="shared" si="11"/>
        <v>-100</v>
      </c>
      <c r="G20" s="15">
        <f t="shared" si="12"/>
        <v>0</v>
      </c>
      <c r="H20" s="13" t="s">
        <v>73</v>
      </c>
    </row>
    <row r="21" spans="1:8" s="5" customFormat="1" x14ac:dyDescent="0.3">
      <c r="A21" s="17" t="s">
        <v>32</v>
      </c>
      <c r="B21" s="18" t="s">
        <v>26</v>
      </c>
      <c r="C21" s="18"/>
      <c r="D21" s="19">
        <f>SUM(D22:D25)</f>
        <v>735681.10000000009</v>
      </c>
      <c r="E21" s="19">
        <f t="shared" ref="E21:F21" si="13">SUM(E22:E25)</f>
        <v>603972.4</v>
      </c>
      <c r="F21" s="19">
        <f t="shared" si="13"/>
        <v>-131708.70000000001</v>
      </c>
      <c r="G21" s="19">
        <f>IF(D21=0,0,E21/D21*100)</f>
        <v>82.097039056732584</v>
      </c>
      <c r="H21" s="17"/>
    </row>
    <row r="22" spans="1:8" ht="69" x14ac:dyDescent="0.3">
      <c r="A22" s="13" t="s">
        <v>33</v>
      </c>
      <c r="B22" s="14" t="s">
        <v>26</v>
      </c>
      <c r="C22" s="14" t="s">
        <v>4</v>
      </c>
      <c r="D22" s="21">
        <v>141807.6</v>
      </c>
      <c r="E22" s="15">
        <v>92300.4</v>
      </c>
      <c r="F22" s="15">
        <f t="shared" ref="F22" si="14">E22-D22</f>
        <v>-49507.200000000012</v>
      </c>
      <c r="G22" s="15">
        <f t="shared" ref="G22" si="15">IF(D22=0,0,E22/D22*100)</f>
        <v>65.088471985986644</v>
      </c>
      <c r="H22" s="13" t="s">
        <v>74</v>
      </c>
    </row>
    <row r="23" spans="1:8" ht="138" x14ac:dyDescent="0.3">
      <c r="A23" s="13" t="s">
        <v>34</v>
      </c>
      <c r="B23" s="14" t="s">
        <v>26</v>
      </c>
      <c r="C23" s="14" t="s">
        <v>6</v>
      </c>
      <c r="D23" s="15">
        <v>417617.3</v>
      </c>
      <c r="E23" s="15">
        <v>327907.20000000001</v>
      </c>
      <c r="F23" s="15">
        <f t="shared" ref="F23:F25" si="16">E23-D23</f>
        <v>-89710.099999999977</v>
      </c>
      <c r="G23" s="15">
        <f t="shared" ref="G23:G25" si="17">IF(D23=0,0,E23/D23*100)</f>
        <v>78.51858627504177</v>
      </c>
      <c r="H23" s="13" t="s">
        <v>75</v>
      </c>
    </row>
    <row r="24" spans="1:8" ht="41.4" x14ac:dyDescent="0.3">
      <c r="A24" s="13" t="s">
        <v>35</v>
      </c>
      <c r="B24" s="14" t="s">
        <v>26</v>
      </c>
      <c r="C24" s="14" t="s">
        <v>8</v>
      </c>
      <c r="D24" s="15">
        <v>77501.399999999994</v>
      </c>
      <c r="E24" s="15">
        <v>93227.9</v>
      </c>
      <c r="F24" s="15">
        <f t="shared" si="16"/>
        <v>15726.5</v>
      </c>
      <c r="G24" s="15">
        <f t="shared" si="17"/>
        <v>120.29189150131481</v>
      </c>
      <c r="H24" s="13" t="s">
        <v>57</v>
      </c>
    </row>
    <row r="25" spans="1:8" ht="55.2" x14ac:dyDescent="0.3">
      <c r="A25" s="13" t="s">
        <v>36</v>
      </c>
      <c r="B25" s="14" t="s">
        <v>26</v>
      </c>
      <c r="C25" s="14" t="s">
        <v>26</v>
      </c>
      <c r="D25" s="15">
        <v>98754.8</v>
      </c>
      <c r="E25" s="15">
        <v>90536.9</v>
      </c>
      <c r="F25" s="15">
        <f t="shared" si="16"/>
        <v>-8217.9000000000087</v>
      </c>
      <c r="G25" s="15">
        <f t="shared" si="17"/>
        <v>91.678480438419186</v>
      </c>
      <c r="H25" s="13" t="s">
        <v>58</v>
      </c>
    </row>
    <row r="26" spans="1:8" s="5" customFormat="1" x14ac:dyDescent="0.3">
      <c r="A26" s="22" t="s">
        <v>37</v>
      </c>
      <c r="B26" s="18" t="s">
        <v>38</v>
      </c>
      <c r="C26" s="18"/>
      <c r="D26" s="19">
        <f>SUM(D27)</f>
        <v>3278</v>
      </c>
      <c r="E26" s="19">
        <f t="shared" ref="E26:F26" si="18">SUM(E27)</f>
        <v>2997.1</v>
      </c>
      <c r="F26" s="19">
        <f t="shared" si="18"/>
        <v>-280.90000000000009</v>
      </c>
      <c r="G26" s="19">
        <f>IF(D26=0,0,E26/D26*100)</f>
        <v>91.430750457596091</v>
      </c>
      <c r="H26" s="17"/>
    </row>
    <row r="27" spans="1:8" x14ac:dyDescent="0.3">
      <c r="A27" s="13" t="s">
        <v>39</v>
      </c>
      <c r="B27" s="14" t="s">
        <v>38</v>
      </c>
      <c r="C27" s="14" t="s">
        <v>19</v>
      </c>
      <c r="D27" s="15">
        <v>3278</v>
      </c>
      <c r="E27" s="15">
        <v>2997.1</v>
      </c>
      <c r="F27" s="15">
        <f t="shared" ref="F27" si="19">E27-D27</f>
        <v>-280.90000000000009</v>
      </c>
      <c r="G27" s="15">
        <f t="shared" ref="G27" si="20">IF(D27=0,0,E27/D27*100)</f>
        <v>91.430750457596091</v>
      </c>
      <c r="H27" s="13"/>
    </row>
    <row r="28" spans="1:8" s="5" customFormat="1" hidden="1" x14ac:dyDescent="0.3">
      <c r="A28" s="17" t="s">
        <v>40</v>
      </c>
      <c r="B28" s="18" t="s">
        <v>28</v>
      </c>
      <c r="C28" s="18"/>
      <c r="D28" s="19">
        <f>SUM(D29)</f>
        <v>0</v>
      </c>
      <c r="E28" s="19">
        <f t="shared" ref="E28" si="21">SUM(E29)</f>
        <v>0</v>
      </c>
      <c r="F28" s="19">
        <f t="shared" ref="F28" si="22">SUM(F29)</f>
        <v>0</v>
      </c>
      <c r="G28" s="16">
        <f>SUM(G29)</f>
        <v>0</v>
      </c>
      <c r="H28" s="17"/>
    </row>
    <row r="29" spans="1:8" s="1" customFormat="1" hidden="1" x14ac:dyDescent="0.3">
      <c r="A29" s="13" t="s">
        <v>41</v>
      </c>
      <c r="B29" s="14" t="s">
        <v>28</v>
      </c>
      <c r="C29" s="14" t="s">
        <v>4</v>
      </c>
      <c r="D29" s="15"/>
      <c r="E29" s="16"/>
      <c r="F29" s="15">
        <f t="shared" ref="F29" si="23">E29-D29</f>
        <v>0</v>
      </c>
      <c r="G29" s="16">
        <f>IF(D29=0,0,E29/D29*100)</f>
        <v>0</v>
      </c>
      <c r="H29" s="13"/>
    </row>
    <row r="30" spans="1:8" s="5" customFormat="1" x14ac:dyDescent="0.3">
      <c r="A30" s="17" t="s">
        <v>42</v>
      </c>
      <c r="B30" s="18" t="s">
        <v>20</v>
      </c>
      <c r="C30" s="18"/>
      <c r="D30" s="19">
        <f>SUM(D31:D32)</f>
        <v>17222.5</v>
      </c>
      <c r="E30" s="19">
        <f t="shared" ref="E30:F30" si="24">SUM(E31:E32)</f>
        <v>17214.3</v>
      </c>
      <c r="F30" s="19">
        <f t="shared" si="24"/>
        <v>-8.2000000000002728</v>
      </c>
      <c r="G30" s="19">
        <f>IF(D30=0,0,E30/D30*100)</f>
        <v>99.952387864711852</v>
      </c>
      <c r="H30" s="17"/>
    </row>
    <row r="31" spans="1:8" x14ac:dyDescent="0.3">
      <c r="A31" s="13" t="s">
        <v>43</v>
      </c>
      <c r="B31" s="14" t="s">
        <v>20</v>
      </c>
      <c r="C31" s="14" t="s">
        <v>4</v>
      </c>
      <c r="D31" s="15">
        <v>14827.1</v>
      </c>
      <c r="E31" s="15">
        <v>14827</v>
      </c>
      <c r="F31" s="15">
        <f t="shared" ref="F31" si="25">E31-D31</f>
        <v>-0.1000000000003638</v>
      </c>
      <c r="G31" s="15">
        <f t="shared" ref="G31" si="26">IF(D31=0,0,E31/D31*100)</f>
        <v>99.999325559279967</v>
      </c>
      <c r="H31" s="13"/>
    </row>
    <row r="32" spans="1:8" ht="41.4" x14ac:dyDescent="0.3">
      <c r="A32" s="13" t="s">
        <v>44</v>
      </c>
      <c r="B32" s="14" t="s">
        <v>20</v>
      </c>
      <c r="C32" s="14" t="s">
        <v>8</v>
      </c>
      <c r="D32" s="15">
        <v>2395.4</v>
      </c>
      <c r="E32" s="15">
        <v>2387.3000000000002</v>
      </c>
      <c r="F32" s="15">
        <f t="shared" ref="F32" si="27">E32-D32</f>
        <v>-8.0999999999999091</v>
      </c>
      <c r="G32" s="15">
        <f t="shared" ref="G32" si="28">IF(D32=0,0,E32/D32*100)</f>
        <v>99.661851882775323</v>
      </c>
      <c r="H32" s="13" t="s">
        <v>80</v>
      </c>
    </row>
    <row r="33" spans="1:8" s="5" customFormat="1" hidden="1" x14ac:dyDescent="0.3">
      <c r="A33" s="17" t="s">
        <v>45</v>
      </c>
      <c r="B33" s="18" t="s">
        <v>15</v>
      </c>
      <c r="C33" s="18"/>
      <c r="D33" s="16">
        <f>SUM(D34)</f>
        <v>0</v>
      </c>
      <c r="E33" s="19">
        <f t="shared" ref="E33" si="29">SUM(E34)</f>
        <v>0</v>
      </c>
      <c r="F33" s="19">
        <f t="shared" ref="F33" si="30">SUM(F34)</f>
        <v>0</v>
      </c>
      <c r="G33" s="16">
        <f>SUM(G34)</f>
        <v>0</v>
      </c>
      <c r="H33" s="17"/>
    </row>
    <row r="34" spans="1:8" s="1" customFormat="1" hidden="1" x14ac:dyDescent="0.3">
      <c r="A34" s="13" t="s">
        <v>46</v>
      </c>
      <c r="B34" s="14" t="s">
        <v>15</v>
      </c>
      <c r="C34" s="14" t="s">
        <v>6</v>
      </c>
      <c r="D34" s="16"/>
      <c r="E34" s="15"/>
      <c r="F34" s="15">
        <f t="shared" ref="F34" si="31">E34-D34</f>
        <v>0</v>
      </c>
      <c r="G34" s="16">
        <f>IF(D34=0,0,E34/D34*100)</f>
        <v>0</v>
      </c>
      <c r="H34" s="13"/>
    </row>
    <row r="35" spans="1:8" s="5" customFormat="1" x14ac:dyDescent="0.3">
      <c r="A35" s="17" t="s">
        <v>47</v>
      </c>
      <c r="B35" s="18" t="s">
        <v>31</v>
      </c>
      <c r="C35" s="18"/>
      <c r="D35" s="19">
        <f>SUM(D36)</f>
        <v>2836.1</v>
      </c>
      <c r="E35" s="19">
        <f t="shared" ref="E35" si="32">SUM(E36)</f>
        <v>2570</v>
      </c>
      <c r="F35" s="19">
        <f t="shared" ref="F35" si="33">SUM(F36)</f>
        <v>-266.09999999999991</v>
      </c>
      <c r="G35" s="19">
        <f>IF(D35=0,0,E35/D35*100)</f>
        <v>90.61739712986143</v>
      </c>
      <c r="H35" s="17"/>
    </row>
    <row r="36" spans="1:8" ht="55.2" x14ac:dyDescent="0.3">
      <c r="A36" s="13" t="s">
        <v>48</v>
      </c>
      <c r="B36" s="14" t="s">
        <v>31</v>
      </c>
      <c r="C36" s="14" t="s">
        <v>6</v>
      </c>
      <c r="D36" s="15">
        <v>2836.1</v>
      </c>
      <c r="E36" s="15">
        <v>2570</v>
      </c>
      <c r="F36" s="15">
        <f t="shared" ref="F36" si="34">E36-D36</f>
        <v>-266.09999999999991</v>
      </c>
      <c r="G36" s="15">
        <f t="shared" ref="G36" si="35">IF(D36=0,0,E36/D36*100)</f>
        <v>90.61739712986143</v>
      </c>
      <c r="H36" s="13" t="s">
        <v>76</v>
      </c>
    </row>
    <row r="37" spans="1:8" s="5" customFormat="1" ht="41.4" x14ac:dyDescent="0.3">
      <c r="A37" s="17" t="s">
        <v>49</v>
      </c>
      <c r="B37" s="18" t="s">
        <v>22</v>
      </c>
      <c r="C37" s="18"/>
      <c r="D37" s="19">
        <f>SUM(D38:D40)</f>
        <v>293980.59999999998</v>
      </c>
      <c r="E37" s="19">
        <f t="shared" ref="E37:F37" si="36">SUM(E38:E40)</f>
        <v>282715.5</v>
      </c>
      <c r="F37" s="19">
        <f t="shared" si="36"/>
        <v>-11265.100000000006</v>
      </c>
      <c r="G37" s="19">
        <f>IF(D37=0,0,E37/D37*100)</f>
        <v>96.168080478779899</v>
      </c>
      <c r="H37" s="17"/>
    </row>
    <row r="38" spans="1:8" ht="41.4" x14ac:dyDescent="0.3">
      <c r="A38" s="13" t="s">
        <v>50</v>
      </c>
      <c r="B38" s="14" t="s">
        <v>22</v>
      </c>
      <c r="C38" s="14" t="s">
        <v>4</v>
      </c>
      <c r="D38" s="15">
        <v>64281.9</v>
      </c>
      <c r="E38" s="15">
        <v>64281.9</v>
      </c>
      <c r="F38" s="15">
        <f>E38-D38</f>
        <v>0</v>
      </c>
      <c r="G38" s="15">
        <f>IF(D38=0,0,E38/D38*100)</f>
        <v>100</v>
      </c>
      <c r="H38" s="13"/>
    </row>
    <row r="39" spans="1:8" ht="70.8" customHeight="1" x14ac:dyDescent="0.3">
      <c r="A39" s="13" t="s">
        <v>51</v>
      </c>
      <c r="B39" s="14" t="s">
        <v>22</v>
      </c>
      <c r="C39" s="14" t="s">
        <v>6</v>
      </c>
      <c r="D39" s="15">
        <v>147006.9</v>
      </c>
      <c r="E39" s="15">
        <v>136822.39999999999</v>
      </c>
      <c r="F39" s="15">
        <f t="shared" ref="F39:F40" si="37">E39-D39</f>
        <v>-10184.5</v>
      </c>
      <c r="G39" s="15">
        <f t="shared" ref="G39" si="38">IF(D39=0,0,E39/D39*100)</f>
        <v>93.072093894912413</v>
      </c>
      <c r="H39" s="13" t="s">
        <v>55</v>
      </c>
    </row>
    <row r="40" spans="1:8" ht="82.8" x14ac:dyDescent="0.3">
      <c r="A40" s="10" t="s">
        <v>52</v>
      </c>
      <c r="B40" s="11" t="s">
        <v>22</v>
      </c>
      <c r="C40" s="11" t="s">
        <v>8</v>
      </c>
      <c r="D40" s="12">
        <v>82691.8</v>
      </c>
      <c r="E40" s="12">
        <v>81611.199999999997</v>
      </c>
      <c r="F40" s="12">
        <f t="shared" si="37"/>
        <v>-1080.6000000000058</v>
      </c>
      <c r="G40" s="12">
        <f>IF(D40=0,0,E40/D40*100)</f>
        <v>98.693219883954626</v>
      </c>
      <c r="H40" s="13" t="s">
        <v>77</v>
      </c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2022-04-13T13:16:08Z</dcterms:modified>
</cp:coreProperties>
</file>